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UE$\_ЭАиП\2 ОЛЬГА\Отчет о ходе реализации мун. программ\2026\2 кв. 2026\"/>
    </mc:Choice>
  </mc:AlternateContent>
  <bookViews>
    <workbookView xWindow="0" yWindow="0" windowWidth="28800" windowHeight="12435" tabRatio="286"/>
  </bookViews>
  <sheets>
    <sheet name="РАЗДЕЛ 1" sheetId="7" r:id="rId1"/>
  </sheets>
  <definedNames>
    <definedName name="_xlnm.Print_Area" localSheetId="0">'РАЗДЕЛ 1'!$A$1:$E$29</definedName>
  </definedNames>
  <calcPr calcId="152511" iterate="1"/>
  <customWorkbookViews>
    <customWorkbookView name="Гайсина Диляра Назгафовна - Личное представление" guid="{BCA915BC-0111-465F-A2A8-2146591D0B6F}" mergeInterval="0" personalView="1" maximized="1" xWindow="-8" yWindow="-8" windowWidth="1936" windowHeight="1056" activeSheetId="5"/>
    <customWorkbookView name="Лымарь Вячеслав Вячеславович - Личное представление" guid="{BCBA7E77-73BD-441F-A3AA-A1B801800F2D}" mergeInterval="0" personalView="1" maximized="1" xWindow="-8" yWindow="-8" windowWidth="1936" windowHeight="1056" activeSheetId="8"/>
    <customWorkbookView name="Гельцер Виктория Александровна - Личное представление" guid="{E48B310C-E640-4D37-A2C2-51467E97FF5C}" mergeInterval="0" personalView="1" maximized="1" xWindow="1912" yWindow="-8" windowWidth="1936" windowHeight="1056" tabRatio="968" activeSheetId="2"/>
    <customWorkbookView name="Канева Анастасия Григорьевна - Личное представление" guid="{6AB9B62D-22DD-48C2-8D10-DFCAC6DC1F92}" mergeInterval="0" personalView="1" maximized="1" windowWidth="1877" windowHeight="836" activeSheetId="11"/>
    <customWorkbookView name="Ревакшина Светлана Владимировна - Личное представление" guid="{4F094676-CF41-43CC-9933-E784DE592460}" mergeInterval="0" personalView="1" xWindow="220" yWindow="10" windowWidth="1276" windowHeight="582" activeSheetId="6"/>
    <customWorkbookView name="Кичигаева Инна Григорьевна - Личное представление" guid="{C7BA8667-EC47-4AA0-BF44-1793007BAD8A}" mergeInterval="0" personalView="1" maximized="1" xWindow="-8" yWindow="-8" windowWidth="1936" windowHeight="1056" activeSheetId="4"/>
    <customWorkbookView name="Орлова Надежда Георгиевна - Личное представление" guid="{70308ECD-4AE6-4879-9C05-A3C6E12E9924}" mergeInterval="0" personalView="1" maximized="1" xWindow="-1928" yWindow="-73" windowWidth="1936" windowHeight="1056" activeSheetId="4"/>
    <customWorkbookView name="Фугаева Ирина Евгеньевна - Личное представление" guid="{11B4DC12-2050-43CF-B985-7A577D918627}" mergeInterval="0" personalView="1" maximized="1" xWindow="1912" yWindow="-3" windowWidth="1936" windowHeight="1056" activeSheetId="8"/>
    <customWorkbookView name="Горянская Альфия Атыковна - Личное представление" guid="{F89B8E27-4BFA-49D5-99F1-0C606CE2E6DF}" mergeInterval="0" personalView="1" xWindow="4" windowWidth="915" windowHeight="1040" activeSheetId="21"/>
    <customWorkbookView name="Андрейченко Алексей Владимирович - Личное представление" guid="{E0334E42-2AF3-4EE6-A978-5A01482168E1}" mergeInterval="0" personalView="1" xWindow="15" yWindow="6" windowWidth="956" windowHeight="919" activeSheetId="5"/>
    <customWorkbookView name="Швец Елена Анатольевна - Личное представление" guid="{6F842CF2-F8D9-4E1F-974C-D8910104F9FE}" mergeInterval="0" personalView="1" maximized="1" xWindow="-8" yWindow="-8" windowWidth="1936" windowHeight="1056" tabRatio="743" activeSheetId="15"/>
  </customWorkbookViews>
</workbook>
</file>

<file path=xl/calcChain.xml><?xml version="1.0" encoding="utf-8"?>
<calcChain xmlns="http://schemas.openxmlformats.org/spreadsheetml/2006/main">
  <c r="E29" i="7" l="1"/>
  <c r="E11" i="7" l="1"/>
  <c r="E20" i="7" l="1"/>
  <c r="E27" i="7" l="1"/>
  <c r="E25" i="7"/>
  <c r="E16" i="7"/>
</calcChain>
</file>

<file path=xl/sharedStrings.xml><?xml version="1.0" encoding="utf-8"?>
<sst xmlns="http://schemas.openxmlformats.org/spreadsheetml/2006/main" count="30" uniqueCount="30">
  <si>
    <t>Наименование показателя/единицы измерения</t>
  </si>
  <si>
    <t>Число посещений культурных мероприятий (тыс. единиц)</t>
  </si>
  <si>
    <t>Доля граждан, систематически занимающихся физической культурой и спортом, %</t>
  </si>
  <si>
    <t>Муниципальная программа "Культурное пространство города Пыть-Яха"</t>
  </si>
  <si>
    <t>Муниципальная программа "Развитие физической культуры и спорта в городе Пыть-Яхе"</t>
  </si>
  <si>
    <t>Государственная программа ХМАО - Югры "Культурное пространство"
"</t>
  </si>
  <si>
    <t>Государственная программа ХМАО - Югры "Развитие физической культуры и спорта"</t>
  </si>
  <si>
    <t>План по государственной программе</t>
  </si>
  <si>
    <t>План по муниципальной программе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</si>
  <si>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</si>
  <si>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Государственная программа ХМАО - Югры "Строительство"</t>
  </si>
  <si>
    <t>Муниципальная программа "Развитие жилищной сферы в городе Пыть-Яхе"</t>
  </si>
  <si>
    <t>Объем жилищного строительства, ежегодно/млн кв. метров</t>
  </si>
  <si>
    <t>Процент (%) достижения к плану по государственной программе</t>
  </si>
  <si>
    <t>Средний процент достижения к плану по государственной программе</t>
  </si>
  <si>
    <t>Целевые показатели, в достижении которых участвует город Пыть-Ях</t>
  </si>
  <si>
    <t>Факт по муниципальной программе</t>
  </si>
  <si>
    <t xml:space="preserve">В соответствии со статистической отчетностью №1-ФК уровень обеспеченности населения спортивными сооружениями исходя из единовременной пропускной способности объектов спорта составил 61,4%. Единовременная пропускная способность (ЕПС)по городу составила 2906 человек в смену. </t>
  </si>
  <si>
    <t>2026 год</t>
  </si>
  <si>
    <t>2. Целевые показатели, направленные на достижение показателей национальных проектов, в том числе:</t>
  </si>
  <si>
    <t>3. Иные целевые показатели, в том числе:</t>
  </si>
  <si>
    <t>1. Целевые показатели, направленные на достижение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Федерации, в том числе:</t>
  </si>
  <si>
    <t>Государственная программа ХМАО - Югры "Развитие экономического потенциала"</t>
  </si>
  <si>
    <t>Муниципальная программа "Развитие экономического потенциала города Пыть-Яха"</t>
  </si>
  <si>
    <t xml:space="preserve"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</t>
  </si>
  <si>
    <t>Темп роста = А/Б * 100, где:
А - Инвестиции в основной капитал по источникам финансирования (без субъектов малого и среднего предпринимательства и объема инвестиций, не наблюдаемых прямыми статистическими методами) прогноз за 6 месяцев 2026 года.
Б - Объем инвестиций за исключением фед.бюджет за 2020 год.
ТЕМП РОСТА = (3103,6 /2898,56)*100=107,07%</t>
  </si>
  <si>
    <t>За 6 месяцев 2026 г. введено в эксплуатацию: 11 жилых домов площадью 934 кв. м, многоквартирный жилой дом № 2 по адресу: г. Пыть-Ях, 3-й мкр. «Кедровый», ул. Семена Урусова - общей площадью 10 964 кв. м (всего ввод жилья составил 11 898 кв. м).</t>
  </si>
  <si>
    <t>Показатель определяется как соотношение численности населения в возрасте 3 - 79 лет, занимающегося физической культурой и спортом (со статистической отчетностью №1-ФК) и численности всего населения в возрасте 3 - 79 лет за отчетный год. Показатель составил 73,5% (систематически занимающиеся физической культурой и спортом – 28 504 человек, численности всего населения в возрасте 3 - 79 лет – 38 763 человека.)</t>
  </si>
  <si>
    <r>
      <t>За 2025г. число посещений культурных мероприятий составило</t>
    </r>
    <r>
      <rPr>
        <b/>
        <i/>
        <sz val="9"/>
        <rFont val="Times New Roman"/>
        <family val="1"/>
        <charset val="204"/>
      </rPr>
      <t xml:space="preserve"> 239 879 человек</t>
    </r>
    <r>
      <rPr>
        <sz val="9"/>
        <rFont val="Times New Roman"/>
        <family val="1"/>
        <charset val="204"/>
      </rPr>
      <t xml:space="preserve">, включая в себя число посещений: библиотек </t>
    </r>
    <r>
      <rPr>
        <i/>
        <sz val="9"/>
        <rFont val="Times New Roman"/>
        <family val="1"/>
        <charset val="204"/>
      </rPr>
      <t>(91 122)</t>
    </r>
    <r>
      <rPr>
        <sz val="9"/>
        <rFont val="Times New Roman"/>
        <family val="1"/>
        <charset val="204"/>
      </rPr>
      <t xml:space="preserve">, культурно-массовых мероприятий учреждений культурно-досугового типа </t>
    </r>
    <r>
      <rPr>
        <i/>
        <sz val="9"/>
        <rFont val="Times New Roman"/>
        <family val="1"/>
        <charset val="204"/>
      </rPr>
      <t>(77 799)</t>
    </r>
    <r>
      <rPr>
        <sz val="9"/>
        <rFont val="Times New Roman"/>
        <family val="1"/>
        <charset val="204"/>
      </rPr>
      <t xml:space="preserve">, музеев </t>
    </r>
    <r>
      <rPr>
        <i/>
        <sz val="9"/>
        <rFont val="Times New Roman"/>
        <family val="1"/>
        <charset val="204"/>
      </rPr>
      <t>(4 150)</t>
    </r>
    <r>
      <rPr>
        <sz val="9"/>
        <rFont val="Times New Roman"/>
        <family val="1"/>
        <charset val="204"/>
      </rPr>
      <t xml:space="preserve">, кинотеатров </t>
    </r>
    <r>
      <rPr>
        <i/>
        <sz val="9"/>
        <rFont val="Times New Roman"/>
        <family val="1"/>
        <charset val="204"/>
      </rPr>
      <t>(12 407)</t>
    </r>
    <r>
      <rPr>
        <sz val="9"/>
        <rFont val="Times New Roman"/>
        <family val="1"/>
        <charset val="204"/>
      </rPr>
      <t>, культурных мероприятий, проводимых детскими школами искусств: 37</t>
    </r>
    <r>
      <rPr>
        <i/>
        <sz val="9"/>
        <rFont val="Times New Roman"/>
        <family val="1"/>
        <charset val="204"/>
      </rPr>
      <t xml:space="preserve"> 219, </t>
    </r>
    <r>
      <rPr>
        <sz val="9"/>
        <rFont val="Times New Roman"/>
        <family val="1"/>
        <charset val="204"/>
      </rPr>
      <t>посещений парков культуры и отдыха:</t>
    </r>
    <r>
      <rPr>
        <i/>
        <sz val="9"/>
        <rFont val="Times New Roman"/>
        <family val="1"/>
        <charset val="204"/>
      </rPr>
      <t>17 182</t>
    </r>
    <r>
      <rPr>
        <sz val="9"/>
        <rFont val="Times New Roman"/>
        <family val="1"/>
        <charset val="204"/>
      </rPr>
      <t>.</t>
    </r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</si>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</sst>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_-* #,##0.00_р_._-;\-* #,##0.00_р_._-;_-* &quot;-&quot;??_р_._-;_-@_-"/>
    <numFmt numFmtId="166" formatCode="#,##0.000"/>
    <numFmt numFmtId="167" formatCode="0.0"/>
    <numFmt numFmtId="168" formatCode="#,##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10" fillId="0" borderId="0"/>
    <xf numFmtId="165" fontId="3" fillId="0" borderId="0" applyFont="0" applyFill="0" applyBorder="0" applyAlignment="0" applyProtection="0"/>
    <xf numFmtId="0" fontId="9" fillId="0" borderId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7" fontId="8" fillId="0" borderId="1" xfId="0" applyNumberFormat="1" applyFont="1" applyBorder="1"/>
    <xf numFmtId="0" fontId="4" fillId="0" borderId="0" xfId="0" applyFont="1"/>
    <xf numFmtId="0" fontId="4" fillId="0" borderId="0" xfId="0" applyFont="1"/>
    <xf numFmtId="0" fontId="4" fillId="0" borderId="0" xfId="0" applyFont="1"/>
    <xf numFmtId="0" fontId="8" fillId="0" borderId="1" xfId="0" applyFont="1" applyBorder="1"/>
    <xf numFmtId="164" fontId="8" fillId="0" borderId="1" xfId="0" applyNumberFormat="1" applyFont="1" applyBorder="1"/>
    <xf numFmtId="0" fontId="4" fillId="0" borderId="1" xfId="0" applyFont="1" applyFill="1" applyBorder="1" applyAlignment="1">
      <alignment wrapText="1"/>
    </xf>
    <xf numFmtId="164" fontId="8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wrapText="1"/>
    </xf>
    <xf numFmtId="0" fontId="8" fillId="4" borderId="1" xfId="0" applyFont="1" applyFill="1" applyBorder="1"/>
    <xf numFmtId="166" fontId="8" fillId="4" borderId="1" xfId="0" applyNumberFormat="1" applyFont="1" applyFill="1" applyBorder="1"/>
    <xf numFmtId="3" fontId="8" fillId="0" borderId="1" xfId="0" applyNumberFormat="1" applyFont="1" applyBorder="1"/>
    <xf numFmtId="3" fontId="8" fillId="0" borderId="1" xfId="0" applyNumberFormat="1" applyFont="1" applyFill="1" applyBorder="1"/>
    <xf numFmtId="1" fontId="8" fillId="0" borderId="1" xfId="0" applyNumberFormat="1" applyFont="1" applyBorder="1"/>
    <xf numFmtId="1" fontId="8" fillId="4" borderId="1" xfId="0" applyNumberFormat="1" applyFont="1" applyFill="1" applyBorder="1"/>
    <xf numFmtId="1" fontId="5" fillId="0" borderId="1" xfId="0" applyNumberFormat="1" applyFont="1" applyBorder="1"/>
    <xf numFmtId="168" fontId="8" fillId="4" borderId="1" xfId="0" applyNumberFormat="1" applyFont="1" applyFill="1" applyBorder="1"/>
    <xf numFmtId="4" fontId="8" fillId="0" borderId="1" xfId="0" applyNumberFormat="1" applyFont="1" applyBorder="1"/>
    <xf numFmtId="0" fontId="8" fillId="0" borderId="1" xfId="0" applyFont="1" applyFill="1" applyBorder="1"/>
    <xf numFmtId="0" fontId="16" fillId="5" borderId="2" xfId="0" applyFont="1" applyFill="1" applyBorder="1" applyAlignment="1">
      <alignment horizontal="left" vertical="center" wrapText="1"/>
    </xf>
    <xf numFmtId="0" fontId="16" fillId="5" borderId="3" xfId="0" applyFont="1" applyFill="1" applyBorder="1" applyAlignment="1">
      <alignment horizontal="left" vertical="center" wrapText="1"/>
    </xf>
    <xf numFmtId="0" fontId="16" fillId="5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14" fillId="2" borderId="1" xfId="0" applyFont="1" applyFill="1" applyBorder="1" applyAlignment="1">
      <alignment horizontal="left" wrapText="1"/>
    </xf>
    <xf numFmtId="164" fontId="15" fillId="3" borderId="1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left"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18" fillId="5" borderId="3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0" fontId="17" fillId="5" borderId="2" xfId="0" applyFont="1" applyFill="1" applyBorder="1" applyAlignment="1">
      <alignment horizontal="left" vertical="center" wrapText="1"/>
    </xf>
    <xf numFmtId="0" fontId="17" fillId="5" borderId="3" xfId="0" applyFont="1" applyFill="1" applyBorder="1" applyAlignment="1">
      <alignment horizontal="left" vertical="center" wrapText="1"/>
    </xf>
    <xf numFmtId="0" fontId="17" fillId="5" borderId="4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2">
    <cellStyle name="Обычный" xfId="0" builtinId="0"/>
    <cellStyle name="Обычный 2" xfId="2"/>
    <cellStyle name="Обычный 2 2" xfId="4"/>
    <cellStyle name="Обычный 2 2 3" xfId="5"/>
    <cellStyle name="Обычный 2 3 3" xfId="3"/>
    <cellStyle name="Обычный 4" xfId="1"/>
    <cellStyle name="Обычный 78" xfId="7"/>
    <cellStyle name="Финансовый 2 2" xfId="8"/>
    <cellStyle name="Финансовый 5" xfId="6"/>
    <cellStyle name="Финансовый 5 2" xfId="9"/>
    <cellStyle name="Финансовый 5 2 2" xfId="11"/>
    <cellStyle name="Финансовый 5 3" xfId="10"/>
  </cellStyles>
  <dxfs count="0"/>
  <tableStyles count="0" defaultTableStyle="TableStyleMedium2" defaultPivotStyle="PivotStyleMedium9"/>
  <colors>
    <mruColors>
      <color rgb="FFFF5353"/>
      <color rgb="FF00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40"/>
  <sheetViews>
    <sheetView tabSelected="1" topLeftCell="A3" zoomScaleNormal="100" zoomScaleSheetLayoutView="90" workbookViewId="0">
      <selection activeCell="J9" sqref="J9"/>
    </sheetView>
  </sheetViews>
  <sheetFormatPr defaultRowHeight="15.75" x14ac:dyDescent="0.25"/>
  <cols>
    <col min="1" max="1" width="68.85546875" style="1" customWidth="1"/>
    <col min="2" max="2" width="17.140625" style="4" bestFit="1" customWidth="1"/>
    <col min="3" max="3" width="16.7109375" style="4" bestFit="1" customWidth="1"/>
    <col min="4" max="4" width="15.7109375" style="1" bestFit="1" customWidth="1"/>
    <col min="5" max="5" width="17.140625" style="1" bestFit="1" customWidth="1"/>
    <col min="6" max="16384" width="9.140625" style="1"/>
  </cols>
  <sheetData>
    <row r="1" spans="1:5" ht="18" hidden="1" customHeight="1" x14ac:dyDescent="0.25">
      <c r="C1" s="47" t="s">
        <v>29</v>
      </c>
      <c r="D1" s="47"/>
      <c r="E1" s="47"/>
    </row>
    <row r="2" spans="1:5" ht="20.25" hidden="1" customHeight="1" x14ac:dyDescent="0.25">
      <c r="A2" s="8"/>
      <c r="C2" s="47"/>
      <c r="D2" s="47"/>
      <c r="E2" s="47"/>
    </row>
    <row r="3" spans="1:5" x14ac:dyDescent="0.25">
      <c r="C3" s="47"/>
      <c r="D3" s="47"/>
      <c r="E3" s="47"/>
    </row>
    <row r="4" spans="1:5" ht="16.5" customHeight="1" x14ac:dyDescent="0.25">
      <c r="A4" s="50" t="s">
        <v>15</v>
      </c>
      <c r="B4" s="50"/>
      <c r="C4" s="50"/>
      <c r="D4" s="50"/>
      <c r="E4" s="50"/>
    </row>
    <row r="5" spans="1:5" x14ac:dyDescent="0.25">
      <c r="A5" s="3"/>
      <c r="B5" s="5"/>
      <c r="C5" s="5"/>
      <c r="D5" s="3"/>
      <c r="E5" s="2"/>
    </row>
    <row r="6" spans="1:5" x14ac:dyDescent="0.25">
      <c r="A6" s="48" t="s">
        <v>0</v>
      </c>
      <c r="B6" s="49" t="s">
        <v>18</v>
      </c>
      <c r="C6" s="49"/>
      <c r="D6" s="49"/>
      <c r="E6" s="49"/>
    </row>
    <row r="7" spans="1:5" ht="78.75" x14ac:dyDescent="0.25">
      <c r="A7" s="48"/>
      <c r="B7" s="9" t="s">
        <v>7</v>
      </c>
      <c r="C7" s="9" t="s">
        <v>8</v>
      </c>
      <c r="D7" s="11" t="s">
        <v>16</v>
      </c>
      <c r="E7" s="10" t="s">
        <v>13</v>
      </c>
    </row>
    <row r="8" spans="1:5" s="15" customFormat="1" ht="15.75" customHeight="1" x14ac:dyDescent="0.25">
      <c r="A8" s="40" t="s">
        <v>21</v>
      </c>
      <c r="B8" s="40"/>
      <c r="C8" s="40"/>
      <c r="D8" s="40"/>
      <c r="E8" s="40"/>
    </row>
    <row r="9" spans="1:5" s="15" customFormat="1" ht="15.75" customHeight="1" x14ac:dyDescent="0.25">
      <c r="A9" s="38" t="s">
        <v>22</v>
      </c>
      <c r="B9" s="38"/>
      <c r="C9" s="38"/>
      <c r="D9" s="38"/>
      <c r="E9" s="38"/>
    </row>
    <row r="10" spans="1:5" s="15" customFormat="1" ht="15.75" customHeight="1" x14ac:dyDescent="0.25">
      <c r="A10" s="38" t="s">
        <v>23</v>
      </c>
      <c r="B10" s="38"/>
      <c r="C10" s="38"/>
      <c r="D10" s="38"/>
      <c r="E10" s="38"/>
    </row>
    <row r="11" spans="1:5" s="15" customFormat="1" ht="63" x14ac:dyDescent="0.25">
      <c r="A11" s="18" t="s">
        <v>24</v>
      </c>
      <c r="B11" s="30">
        <v>351.87</v>
      </c>
      <c r="C11" s="30">
        <v>351.87</v>
      </c>
      <c r="D11" s="31">
        <v>107.07</v>
      </c>
      <c r="E11" s="12">
        <f>D11/B11*100</f>
        <v>30.428851564498249</v>
      </c>
    </row>
    <row r="12" spans="1:5" s="15" customFormat="1" ht="66" customHeight="1" x14ac:dyDescent="0.25">
      <c r="A12" s="32" t="s">
        <v>25</v>
      </c>
      <c r="B12" s="33"/>
      <c r="C12" s="33"/>
      <c r="D12" s="33"/>
      <c r="E12" s="34"/>
    </row>
    <row r="13" spans="1:5" ht="15.75" customHeight="1" x14ac:dyDescent="0.25">
      <c r="A13" s="40" t="s">
        <v>19</v>
      </c>
      <c r="B13" s="40"/>
      <c r="C13" s="40"/>
      <c r="D13" s="40"/>
      <c r="E13" s="40"/>
    </row>
    <row r="14" spans="1:5" ht="15.75" customHeight="1" x14ac:dyDescent="0.25">
      <c r="A14" s="38" t="s">
        <v>5</v>
      </c>
      <c r="B14" s="38"/>
      <c r="C14" s="38"/>
      <c r="D14" s="38"/>
      <c r="E14" s="38"/>
    </row>
    <row r="15" spans="1:5" x14ac:dyDescent="0.25">
      <c r="A15" s="38" t="s">
        <v>3</v>
      </c>
      <c r="B15" s="38"/>
      <c r="C15" s="38"/>
      <c r="D15" s="38"/>
      <c r="E15" s="38"/>
    </row>
    <row r="16" spans="1:5" s="15" customFormat="1" x14ac:dyDescent="0.25">
      <c r="A16" s="18" t="s">
        <v>1</v>
      </c>
      <c r="B16" s="24">
        <v>410</v>
      </c>
      <c r="C16" s="25">
        <v>410</v>
      </c>
      <c r="D16" s="16">
        <v>239.9</v>
      </c>
      <c r="E16" s="12">
        <f>D16/B16*100</f>
        <v>58.512195121951216</v>
      </c>
    </row>
    <row r="17" spans="1:5" ht="38.25" customHeight="1" x14ac:dyDescent="0.25">
      <c r="A17" s="41" t="s">
        <v>28</v>
      </c>
      <c r="B17" s="42"/>
      <c r="C17" s="42"/>
      <c r="D17" s="42"/>
      <c r="E17" s="43"/>
    </row>
    <row r="18" spans="1:5" ht="15.75" customHeight="1" x14ac:dyDescent="0.25">
      <c r="A18" s="38" t="s">
        <v>10</v>
      </c>
      <c r="B18" s="38"/>
      <c r="C18" s="38"/>
      <c r="D18" s="38"/>
      <c r="E18" s="38"/>
    </row>
    <row r="19" spans="1:5" ht="15.75" customHeight="1" x14ac:dyDescent="0.25">
      <c r="A19" s="38" t="s">
        <v>11</v>
      </c>
      <c r="B19" s="38"/>
      <c r="C19" s="38"/>
      <c r="D19" s="38"/>
      <c r="E19" s="38"/>
    </row>
    <row r="20" spans="1:5" x14ac:dyDescent="0.25">
      <c r="A20" s="21" t="s">
        <v>12</v>
      </c>
      <c r="B20" s="23">
        <v>3.0000000000000001E-3</v>
      </c>
      <c r="C20" s="29">
        <v>8.5000000000000006E-3</v>
      </c>
      <c r="D20" s="22">
        <v>1.1898000000000001E-2</v>
      </c>
      <c r="E20" s="27">
        <f>D20/B20*100</f>
        <v>396.6</v>
      </c>
    </row>
    <row r="21" spans="1:5" s="15" customFormat="1" ht="32.25" customHeight="1" x14ac:dyDescent="0.25">
      <c r="A21" s="44" t="s">
        <v>26</v>
      </c>
      <c r="B21" s="45"/>
      <c r="C21" s="45"/>
      <c r="D21" s="45"/>
      <c r="E21" s="46"/>
    </row>
    <row r="22" spans="1:5" ht="15.75" customHeight="1" x14ac:dyDescent="0.25">
      <c r="A22" s="39" t="s">
        <v>20</v>
      </c>
      <c r="B22" s="39"/>
      <c r="C22" s="39"/>
      <c r="D22" s="39"/>
      <c r="E22" s="39"/>
    </row>
    <row r="23" spans="1:5" ht="15.75" customHeight="1" x14ac:dyDescent="0.25">
      <c r="A23" s="38" t="s">
        <v>6</v>
      </c>
      <c r="B23" s="38"/>
      <c r="C23" s="38"/>
      <c r="D23" s="38"/>
      <c r="E23" s="38"/>
    </row>
    <row r="24" spans="1:5" x14ac:dyDescent="0.25">
      <c r="A24" s="38" t="s">
        <v>4</v>
      </c>
      <c r="B24" s="38"/>
      <c r="C24" s="38"/>
      <c r="D24" s="38"/>
      <c r="E24" s="38"/>
    </row>
    <row r="25" spans="1:5" s="15" customFormat="1" ht="31.5" x14ac:dyDescent="0.25">
      <c r="A25" s="18" t="s">
        <v>2</v>
      </c>
      <c r="B25" s="24">
        <v>71</v>
      </c>
      <c r="C25" s="25">
        <v>71</v>
      </c>
      <c r="D25" s="16">
        <v>73.5</v>
      </c>
      <c r="E25" s="12">
        <f>D25/B25*100</f>
        <v>103.52112676056338</v>
      </c>
    </row>
    <row r="26" spans="1:5" ht="46.5" customHeight="1" x14ac:dyDescent="0.25">
      <c r="A26" s="44" t="s">
        <v>27</v>
      </c>
      <c r="B26" s="45"/>
      <c r="C26" s="45"/>
      <c r="D26" s="45"/>
      <c r="E26" s="46"/>
    </row>
    <row r="27" spans="1:5" s="15" customFormat="1" ht="47.25" x14ac:dyDescent="0.25">
      <c r="A27" s="20" t="s">
        <v>9</v>
      </c>
      <c r="B27" s="17">
        <v>59.5</v>
      </c>
      <c r="C27" s="19">
        <v>59.5</v>
      </c>
      <c r="D27" s="16">
        <v>61.4</v>
      </c>
      <c r="E27" s="26">
        <f>D27/B27*100</f>
        <v>103.19327731092436</v>
      </c>
    </row>
    <row r="28" spans="1:5" s="14" customFormat="1" ht="27.75" customHeight="1" x14ac:dyDescent="0.25">
      <c r="A28" s="44" t="s">
        <v>17</v>
      </c>
      <c r="B28" s="45"/>
      <c r="C28" s="45"/>
      <c r="D28" s="45"/>
      <c r="E28" s="46"/>
    </row>
    <row r="29" spans="1:5" s="13" customFormat="1" x14ac:dyDescent="0.25">
      <c r="A29" s="35" t="s">
        <v>14</v>
      </c>
      <c r="B29" s="36"/>
      <c r="C29" s="36"/>
      <c r="D29" s="37"/>
      <c r="E29" s="28">
        <f>(E11+E16+E20+E25+E27)/5</f>
        <v>138.45109015158744</v>
      </c>
    </row>
    <row r="30" spans="1:5" s="13" customFormat="1" ht="41.25" customHeight="1" x14ac:dyDescent="0.25">
      <c r="A30" s="6"/>
      <c r="B30" s="7"/>
      <c r="C30" s="7"/>
      <c r="D30" s="1"/>
      <c r="E30" s="1"/>
    </row>
    <row r="31" spans="1:5" s="15" customFormat="1" x14ac:dyDescent="0.25">
      <c r="A31" s="1"/>
      <c r="B31" s="4"/>
      <c r="C31" s="4"/>
      <c r="D31" s="1"/>
      <c r="E31" s="1"/>
    </row>
    <row r="32" spans="1:5" ht="29.25" customHeight="1" x14ac:dyDescent="0.25"/>
    <row r="33" spans="1:5" s="15" customFormat="1" x14ac:dyDescent="0.25">
      <c r="A33" s="1"/>
      <c r="B33" s="4"/>
      <c r="C33" s="4"/>
      <c r="D33" s="1"/>
      <c r="E33" s="1"/>
    </row>
    <row r="34" spans="1:5" s="15" customFormat="1" ht="15.75" customHeight="1" x14ac:dyDescent="0.25">
      <c r="A34" s="1"/>
      <c r="B34" s="4"/>
      <c r="C34" s="4"/>
      <c r="D34" s="1"/>
      <c r="E34" s="1"/>
    </row>
    <row r="35" spans="1:5" s="15" customFormat="1" ht="15.75" customHeight="1" x14ac:dyDescent="0.25">
      <c r="A35" s="1"/>
      <c r="B35" s="4"/>
      <c r="C35" s="4"/>
      <c r="D35" s="1"/>
      <c r="E35" s="1"/>
    </row>
    <row r="36" spans="1:5" s="15" customFormat="1" ht="81.75" customHeight="1" x14ac:dyDescent="0.25">
      <c r="A36" s="1"/>
      <c r="B36" s="4"/>
      <c r="C36" s="4"/>
      <c r="D36" s="1"/>
      <c r="E36" s="1"/>
    </row>
    <row r="37" spans="1:5" s="15" customFormat="1" ht="42" customHeight="1" x14ac:dyDescent="0.25">
      <c r="A37" s="1"/>
      <c r="B37" s="4"/>
      <c r="C37" s="4"/>
      <c r="D37" s="1"/>
      <c r="E37" s="1"/>
    </row>
    <row r="38" spans="1:5" s="15" customFormat="1" ht="63" customHeight="1" x14ac:dyDescent="0.25">
      <c r="A38" s="1"/>
      <c r="B38" s="4"/>
      <c r="C38" s="4"/>
      <c r="D38" s="1"/>
      <c r="E38" s="1"/>
    </row>
    <row r="40" spans="1:5" ht="15.75" customHeight="1" x14ac:dyDescent="0.25"/>
  </sheetData>
  <mergeCells count="21">
    <mergeCell ref="A9:E9"/>
    <mergeCell ref="A10:E10"/>
    <mergeCell ref="C1:E3"/>
    <mergeCell ref="A6:A7"/>
    <mergeCell ref="B6:E6"/>
    <mergeCell ref="A4:E4"/>
    <mergeCell ref="A8:E8"/>
    <mergeCell ref="A12:E12"/>
    <mergeCell ref="A29:D29"/>
    <mergeCell ref="A18:E18"/>
    <mergeCell ref="A19:E19"/>
    <mergeCell ref="A24:E24"/>
    <mergeCell ref="A23:E23"/>
    <mergeCell ref="A22:E22"/>
    <mergeCell ref="A13:E13"/>
    <mergeCell ref="A17:E17"/>
    <mergeCell ref="A21:E21"/>
    <mergeCell ref="A26:E26"/>
    <mergeCell ref="A28:E28"/>
    <mergeCell ref="A14:E14"/>
    <mergeCell ref="A15:E15"/>
  </mergeCells>
  <pageMargins left="0.51181102362204722" right="0.31496062992125984" top="0.55118110236220474" bottom="0.15748031496062992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Горянская Альфия Атыковна</dc:creator>
  <cp:lastModifiedBy>Полина Лазарева</cp:lastModifiedBy>
  <cp:lastPrinted>2026-07-13T11:17:12Z</cp:lastPrinted>
  <dcterms:created xsi:type="dcterms:W3CDTF">2006-09-16T00:00:00Z</dcterms:created>
  <dcterms:modified xsi:type="dcterms:W3CDTF">2026-07-30T11:08:32Z</dcterms:modified>
</cp:coreProperties>
</file>